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ctinc002-my.sharepoint.com/personal/ictinc002u_ictinc002_onmicrosoft_com/Documents/スクール標準教科書Excel365基礎/教材フォルダー/第5章/"/>
    </mc:Choice>
  </mc:AlternateContent>
  <xr:revisionPtr revIDLastSave="2" documentId="8_{21D91534-5783-44A2-AF38-9D6CA8F1881E}" xr6:coauthVersionLast="47" xr6:coauthVersionMax="47" xr10:uidLastSave="{48BEB5F1-D659-4D8A-902D-8E1DCB5A8425}"/>
  <bookViews>
    <workbookView xWindow="-120" yWindow="-120" windowWidth="29040" windowHeight="15720" firstSheet="1" activeTab="1" xr2:uid="{2972D4AD-C984-4240-A5BD-6C09FA2130C0}"/>
  </bookViews>
  <sheets>
    <sheet name="グラフ1" sheetId="3" r:id="rId1"/>
    <sheet name="Sheet1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E8" i="1"/>
  <c r="D8" i="1"/>
  <c r="C8" i="1"/>
  <c r="B8" i="1"/>
  <c r="F7" i="1"/>
  <c r="E7" i="1"/>
  <c r="D7" i="1"/>
  <c r="C7" i="1"/>
  <c r="B7" i="1"/>
  <c r="H6" i="1"/>
  <c r="G6" i="1"/>
  <c r="H5" i="1"/>
  <c r="G5" i="1"/>
  <c r="H4" i="1"/>
  <c r="G4" i="1"/>
  <c r="H3" i="1"/>
  <c r="G3" i="1"/>
  <c r="H7" i="1" l="1"/>
  <c r="G7" i="1"/>
  <c r="G8" i="1"/>
</calcChain>
</file>

<file path=xl/sharedStrings.xml><?xml version="1.0" encoding="utf-8"?>
<sst xmlns="http://schemas.openxmlformats.org/spreadsheetml/2006/main" count="14" uniqueCount="14">
  <si>
    <t>月別 病院別 診療報酬請求額集計表</t>
    <rPh sb="0" eb="2">
      <t>ツキベツ</t>
    </rPh>
    <rPh sb="3" eb="5">
      <t>ビョウイン</t>
    </rPh>
    <rPh sb="5" eb="6">
      <t>ベツ</t>
    </rPh>
    <rPh sb="7" eb="9">
      <t>シンリョウ</t>
    </rPh>
    <rPh sb="9" eb="11">
      <t>ホウシュウ</t>
    </rPh>
    <rPh sb="11" eb="13">
      <t>セイキュウ</t>
    </rPh>
    <rPh sb="13" eb="14">
      <t>ガク</t>
    </rPh>
    <rPh sb="14" eb="16">
      <t>シュウケイ</t>
    </rPh>
    <rPh sb="16" eb="17">
      <t>ヒョウ</t>
    </rPh>
    <phoneticPr fontId="3"/>
  </si>
  <si>
    <t>中央病院</t>
  </si>
  <si>
    <t>北総合病院</t>
  </si>
  <si>
    <t>西メディカル</t>
  </si>
  <si>
    <t>南クリニック</t>
  </si>
  <si>
    <t>東こども病院</t>
  </si>
  <si>
    <t>合計</t>
    <rPh sb="0" eb="2">
      <t>ゴウケイ</t>
    </rPh>
    <phoneticPr fontId="3"/>
  </si>
  <si>
    <t>平均</t>
    <rPh sb="0" eb="2">
      <t>ヘイキン</t>
    </rPh>
    <phoneticPr fontId="3"/>
  </si>
  <si>
    <t>4 月</t>
    <rPh sb="2" eb="3">
      <t>ガツ</t>
    </rPh>
    <phoneticPr fontId="3"/>
  </si>
  <si>
    <t>5 月</t>
    <rPh sb="2" eb="3">
      <t>ガツ</t>
    </rPh>
    <phoneticPr fontId="3"/>
  </si>
  <si>
    <t>6 月</t>
    <rPh sb="2" eb="3">
      <t>ガツ</t>
    </rPh>
    <phoneticPr fontId="3"/>
  </si>
  <si>
    <t>7 月</t>
    <rPh sb="2" eb="3">
      <t>ガツ</t>
    </rPh>
    <phoneticPr fontId="3"/>
  </si>
  <si>
    <t>合 計</t>
    <rPh sb="0" eb="1">
      <t>ゴウ</t>
    </rPh>
    <rPh sb="2" eb="3">
      <t>ケイ</t>
    </rPh>
    <phoneticPr fontId="3"/>
  </si>
  <si>
    <t>平 均</t>
    <rPh sb="0" eb="1">
      <t>ヒラ</t>
    </rPh>
    <rPh sb="2" eb="3">
      <t>ヒトシ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</si>
</sst>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5" xfId="0" applyBorder="1" applyAlignment="1">
      <alignment horizontal="center" vertical="center"/>
    </xf>
    <xf numFmtId="38" fontId="0" fillId="0" borderId="6" xfId="1" applyFont="1" applyBorder="1">
      <alignment vertical="center"/>
    </xf>
    <xf numFmtId="38" fontId="0" fillId="0" borderId="7" xfId="1" applyFont="1" applyBorder="1">
      <alignment vertical="center"/>
    </xf>
    <xf numFmtId="38" fontId="0" fillId="0" borderId="5" xfId="0" applyNumberFormat="1" applyBorder="1">
      <alignment vertical="center"/>
    </xf>
    <xf numFmtId="38" fontId="0" fillId="0" borderId="8" xfId="0" applyNumberFormat="1" applyBorder="1">
      <alignment vertical="center"/>
    </xf>
    <xf numFmtId="38" fontId="0" fillId="0" borderId="0" xfId="1" applyFont="1">
      <alignment vertical="center"/>
    </xf>
    <xf numFmtId="0" fontId="0" fillId="0" borderId="9" xfId="0" applyBorder="1" applyAlignment="1">
      <alignment horizontal="center" vertical="center"/>
    </xf>
    <xf numFmtId="38" fontId="0" fillId="0" borderId="10" xfId="1" applyFont="1" applyBorder="1">
      <alignment vertical="center"/>
    </xf>
    <xf numFmtId="38" fontId="0" fillId="0" borderId="11" xfId="1" applyFont="1" applyBorder="1">
      <alignment vertical="center"/>
    </xf>
    <xf numFmtId="38" fontId="0" fillId="0" borderId="9" xfId="0" applyNumberFormat="1" applyBorder="1">
      <alignment vertical="center"/>
    </xf>
    <xf numFmtId="38" fontId="0" fillId="0" borderId="12" xfId="0" applyNumberFormat="1" applyBorder="1">
      <alignment vertical="center"/>
    </xf>
    <xf numFmtId="0" fontId="0" fillId="0" borderId="13" xfId="0" applyBorder="1" applyAlignment="1">
      <alignment horizontal="center" vertical="center"/>
    </xf>
    <xf numFmtId="38" fontId="0" fillId="0" borderId="14" xfId="0" applyNumberFormat="1" applyBorder="1">
      <alignment vertical="center"/>
    </xf>
    <xf numFmtId="38" fontId="0" fillId="0" borderId="15" xfId="0" applyNumberFormat="1" applyBorder="1">
      <alignment vertical="center"/>
    </xf>
    <xf numFmtId="38" fontId="0" fillId="0" borderId="13" xfId="0" applyNumberFormat="1" applyBorder="1">
      <alignment vertical="center"/>
    </xf>
    <xf numFmtId="38" fontId="0" fillId="0" borderId="16" xfId="0" applyNumberFormat="1" applyBorder="1">
      <alignment vertical="center"/>
    </xf>
    <xf numFmtId="38" fontId="0" fillId="0" borderId="10" xfId="0" applyNumberFormat="1" applyBorder="1">
      <alignment vertical="center"/>
    </xf>
    <xf numFmtId="38" fontId="0" fillId="0" borderId="11" xfId="0" applyNumberFormat="1" applyBorder="1">
      <alignment vertical="center"/>
    </xf>
    <xf numFmtId="0" fontId="0" fillId="0" borderId="12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4</a:t>
            </a:r>
            <a:r>
              <a:rPr lang="ja-JP" altLang="en-US"/>
              <a:t>月～</a:t>
            </a:r>
            <a:r>
              <a:rPr lang="en-US" altLang="ja-JP"/>
              <a:t>6</a:t>
            </a:r>
            <a:r>
              <a:rPr lang="ja-JP" altLang="en-US"/>
              <a:t>月</a:t>
            </a:r>
            <a:r>
              <a:rPr lang="ja-JP" altLang="en-US" baseline="0"/>
              <a:t> 病院別 診療報酬比較</a:t>
            </a:r>
            <a:endParaRPr lang="ja-JP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 alt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665133738624552"/>
          <c:y val="0.26861942257217847"/>
          <c:w val="0.70500766464021059"/>
          <c:h val="0.535754903364352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中央病院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Sheet1!$A$3:$A$6</c15:sqref>
                  </c15:fullRef>
                </c:ext>
              </c:extLst>
              <c:f>Sheet1!$A$3:$A$5</c:f>
              <c:strCache>
                <c:ptCount val="3"/>
                <c:pt idx="0">
                  <c:v>4 月</c:v>
                </c:pt>
                <c:pt idx="1">
                  <c:v>5 月</c:v>
                </c:pt>
                <c:pt idx="2">
                  <c:v>6 月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Sheet1!$B$3:$B$6</c15:sqref>
                  </c15:fullRef>
                </c:ext>
              </c:extLst>
              <c:f>Sheet1!$B$3:$B$5</c:f>
              <c:numCache>
                <c:formatCode>#,##0_);[Red]\(#,##0\)</c:formatCode>
                <c:ptCount val="3"/>
                <c:pt idx="0">
                  <c:v>1935200</c:v>
                </c:pt>
                <c:pt idx="1">
                  <c:v>2045400</c:v>
                </c:pt>
                <c:pt idx="2">
                  <c:v>1875800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AD6-4591-9FAF-5CC4E7129FAD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北総合病院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Sheet1!$A$3:$A$6</c15:sqref>
                  </c15:fullRef>
                </c:ext>
              </c:extLst>
              <c:f>Sheet1!$A$3:$A$5</c:f>
              <c:strCache>
                <c:ptCount val="3"/>
                <c:pt idx="0">
                  <c:v>4 月</c:v>
                </c:pt>
                <c:pt idx="1">
                  <c:v>5 月</c:v>
                </c:pt>
                <c:pt idx="2">
                  <c:v>6 月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Sheet1!$C$3:$C$6</c15:sqref>
                  </c15:fullRef>
                </c:ext>
              </c:extLst>
              <c:f>Sheet1!$C$3:$C$5</c:f>
              <c:numCache>
                <c:formatCode>#,##0_);[Red]\(#,##0\)</c:formatCode>
                <c:ptCount val="3"/>
                <c:pt idx="0">
                  <c:v>1284600</c:v>
                </c:pt>
                <c:pt idx="1">
                  <c:v>1310500</c:v>
                </c:pt>
                <c:pt idx="2">
                  <c:v>1190400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AD6-4591-9FAF-5CC4E7129FAD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西メディカル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Sheet1!$A$3:$A$6</c15:sqref>
                  </c15:fullRef>
                </c:ext>
              </c:extLst>
              <c:f>Sheet1!$A$3:$A$5</c:f>
              <c:strCache>
                <c:ptCount val="3"/>
                <c:pt idx="0">
                  <c:v>4 月</c:v>
                </c:pt>
                <c:pt idx="1">
                  <c:v>5 月</c:v>
                </c:pt>
                <c:pt idx="2">
                  <c:v>6 月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Sheet1!$D$3:$D$6</c15:sqref>
                  </c15:fullRef>
                </c:ext>
              </c:extLst>
              <c:f>Sheet1!$D$3:$D$5</c:f>
              <c:numCache>
                <c:formatCode>#,##0_);[Red]\(#,##0\)</c:formatCode>
                <c:ptCount val="3"/>
                <c:pt idx="0">
                  <c:v>1154300</c:v>
                </c:pt>
                <c:pt idx="1">
                  <c:v>1220800</c:v>
                </c:pt>
                <c:pt idx="2">
                  <c:v>1085600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AD6-4591-9FAF-5CC4E7129FAD}"/>
            </c:ext>
          </c:extLst>
        </c:ser>
        <c:ser>
          <c:idx val="3"/>
          <c:order val="3"/>
          <c:tx>
            <c:strRef>
              <c:f>Sheet1!$E$2</c:f>
              <c:strCache>
                <c:ptCount val="1"/>
                <c:pt idx="0">
                  <c:v>南クリニック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Sheet1!$A$3:$A$6</c15:sqref>
                  </c15:fullRef>
                </c:ext>
              </c:extLst>
              <c:f>Sheet1!$A$3:$A$5</c:f>
              <c:strCache>
                <c:ptCount val="3"/>
                <c:pt idx="0">
                  <c:v>4 月</c:v>
                </c:pt>
                <c:pt idx="1">
                  <c:v>5 月</c:v>
                </c:pt>
                <c:pt idx="2">
                  <c:v>6 月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Sheet1!$E$3:$E$6</c15:sqref>
                  </c15:fullRef>
                </c:ext>
              </c:extLst>
              <c:f>Sheet1!$E$3:$E$5</c:f>
              <c:numCache>
                <c:formatCode>#,##0_);[Red]\(#,##0\)</c:formatCode>
                <c:ptCount val="3"/>
                <c:pt idx="0">
                  <c:v>1025800</c:v>
                </c:pt>
                <c:pt idx="1">
                  <c:v>1040600</c:v>
                </c:pt>
                <c:pt idx="2">
                  <c:v>975300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AD6-4591-9FAF-5CC4E7129FAD}"/>
            </c:ext>
          </c:extLst>
        </c:ser>
        <c:ser>
          <c:idx val="4"/>
          <c:order val="4"/>
          <c:tx>
            <c:strRef>
              <c:f>Sheet1!$F$2</c:f>
              <c:strCache>
                <c:ptCount val="1"/>
                <c:pt idx="0">
                  <c:v>東こども病院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Sheet1!$A$3:$A$6</c15:sqref>
                  </c15:fullRef>
                </c:ext>
              </c:extLst>
              <c:f>Sheet1!$A$3:$A$5</c:f>
              <c:strCache>
                <c:ptCount val="3"/>
                <c:pt idx="0">
                  <c:v>4 月</c:v>
                </c:pt>
                <c:pt idx="1">
                  <c:v>5 月</c:v>
                </c:pt>
                <c:pt idx="2">
                  <c:v>6 月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Sheet1!$F$3:$F$6</c15:sqref>
                  </c15:fullRef>
                </c:ext>
              </c:extLst>
              <c:f>Sheet1!$F$3:$F$5</c:f>
              <c:numCache>
                <c:formatCode>#,##0_);[Red]\(#,##0\)</c:formatCode>
                <c:ptCount val="3"/>
                <c:pt idx="0">
                  <c:v>1385200</c:v>
                </c:pt>
                <c:pt idx="1">
                  <c:v>1470000</c:v>
                </c:pt>
                <c:pt idx="2">
                  <c:v>1325800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AD6-4591-9FAF-5CC4E7129FA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09159696"/>
        <c:axId val="1509160176"/>
      </c:barChart>
      <c:catAx>
        <c:axId val="1509159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09160176"/>
        <c:crosses val="autoZero"/>
        <c:auto val="1"/>
        <c:lblAlgn val="ctr"/>
        <c:lblOffset val="100"/>
        <c:noMultiLvlLbl val="0"/>
      </c:catAx>
      <c:valAx>
        <c:axId val="1509160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診療報酬額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09159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4</a:t>
            </a:r>
            <a:r>
              <a:rPr lang="ja-JP" altLang="en-US"/>
              <a:t>月～</a:t>
            </a:r>
            <a:r>
              <a:rPr lang="en-US" altLang="ja-JP"/>
              <a:t>6</a:t>
            </a:r>
            <a:r>
              <a:rPr lang="ja-JP" altLang="en-US"/>
              <a:t>月</a:t>
            </a:r>
            <a:r>
              <a:rPr lang="ja-JP" altLang="en-US" baseline="0"/>
              <a:t> 病院別 診療報酬比較</a:t>
            </a:r>
            <a:endParaRPr lang="ja-JP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 alt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665133738624552"/>
          <c:y val="0.26861942257217847"/>
          <c:w val="0.70500766464021059"/>
          <c:h val="0.5357549033643521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中央病院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Sheet1!$A$3:$A$6</c15:sqref>
                  </c15:fullRef>
                </c:ext>
              </c:extLst>
              <c:f>Sheet1!$A$3:$A$5</c:f>
              <c:strCache>
                <c:ptCount val="3"/>
                <c:pt idx="0">
                  <c:v>4 月</c:v>
                </c:pt>
                <c:pt idx="1">
                  <c:v>5 月</c:v>
                </c:pt>
                <c:pt idx="2">
                  <c:v>6 月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Sheet1!$B$3:$B$6</c15:sqref>
                  </c15:fullRef>
                </c:ext>
              </c:extLst>
              <c:f>Sheet1!$B$3:$B$5</c:f>
              <c:numCache>
                <c:formatCode>#,##0_);[Red]\(#,##0\)</c:formatCode>
                <c:ptCount val="3"/>
                <c:pt idx="0">
                  <c:v>1935200</c:v>
                </c:pt>
                <c:pt idx="1">
                  <c:v>2045400</c:v>
                </c:pt>
                <c:pt idx="2">
                  <c:v>1875800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388-4B62-90EE-D3F1E28F5A11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北総合病院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Sheet1!$A$3:$A$6</c15:sqref>
                  </c15:fullRef>
                </c:ext>
              </c:extLst>
              <c:f>Sheet1!$A$3:$A$5</c:f>
              <c:strCache>
                <c:ptCount val="3"/>
                <c:pt idx="0">
                  <c:v>4 月</c:v>
                </c:pt>
                <c:pt idx="1">
                  <c:v>5 月</c:v>
                </c:pt>
                <c:pt idx="2">
                  <c:v>6 月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Sheet1!$C$3:$C$6</c15:sqref>
                  </c15:fullRef>
                </c:ext>
              </c:extLst>
              <c:f>Sheet1!$C$3:$C$5</c:f>
              <c:numCache>
                <c:formatCode>#,##0_);[Red]\(#,##0\)</c:formatCode>
                <c:ptCount val="3"/>
                <c:pt idx="0">
                  <c:v>1284600</c:v>
                </c:pt>
                <c:pt idx="1">
                  <c:v>1310500</c:v>
                </c:pt>
                <c:pt idx="2">
                  <c:v>1190400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388-4B62-90EE-D3F1E28F5A11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西メディカル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Sheet1!$A$3:$A$6</c15:sqref>
                  </c15:fullRef>
                </c:ext>
              </c:extLst>
              <c:f>Sheet1!$A$3:$A$5</c:f>
              <c:strCache>
                <c:ptCount val="3"/>
                <c:pt idx="0">
                  <c:v>4 月</c:v>
                </c:pt>
                <c:pt idx="1">
                  <c:v>5 月</c:v>
                </c:pt>
                <c:pt idx="2">
                  <c:v>6 月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Sheet1!$D$3:$D$6</c15:sqref>
                  </c15:fullRef>
                </c:ext>
              </c:extLst>
              <c:f>Sheet1!$D$3:$D$5</c:f>
              <c:numCache>
                <c:formatCode>#,##0_);[Red]\(#,##0\)</c:formatCode>
                <c:ptCount val="3"/>
                <c:pt idx="0">
                  <c:v>1154300</c:v>
                </c:pt>
                <c:pt idx="1">
                  <c:v>1220800</c:v>
                </c:pt>
                <c:pt idx="2">
                  <c:v>1085600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388-4B62-90EE-D3F1E28F5A11}"/>
            </c:ext>
          </c:extLst>
        </c:ser>
        <c:ser>
          <c:idx val="3"/>
          <c:order val="3"/>
          <c:tx>
            <c:strRef>
              <c:f>Sheet1!$E$2</c:f>
              <c:strCache>
                <c:ptCount val="1"/>
                <c:pt idx="0">
                  <c:v>南クリニック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Sheet1!$A$3:$A$6</c15:sqref>
                  </c15:fullRef>
                </c:ext>
              </c:extLst>
              <c:f>Sheet1!$A$3:$A$5</c:f>
              <c:strCache>
                <c:ptCount val="3"/>
                <c:pt idx="0">
                  <c:v>4 月</c:v>
                </c:pt>
                <c:pt idx="1">
                  <c:v>5 月</c:v>
                </c:pt>
                <c:pt idx="2">
                  <c:v>6 月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Sheet1!$E$3:$E$6</c15:sqref>
                  </c15:fullRef>
                </c:ext>
              </c:extLst>
              <c:f>Sheet1!$E$3:$E$5</c:f>
              <c:numCache>
                <c:formatCode>#,##0_);[Red]\(#,##0\)</c:formatCode>
                <c:ptCount val="3"/>
                <c:pt idx="0">
                  <c:v>1025800</c:v>
                </c:pt>
                <c:pt idx="1">
                  <c:v>1040600</c:v>
                </c:pt>
                <c:pt idx="2">
                  <c:v>975300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388-4B62-90EE-D3F1E28F5A11}"/>
            </c:ext>
          </c:extLst>
        </c:ser>
        <c:ser>
          <c:idx val="4"/>
          <c:order val="4"/>
          <c:tx>
            <c:strRef>
              <c:f>Sheet1!$F$2</c:f>
              <c:strCache>
                <c:ptCount val="1"/>
                <c:pt idx="0">
                  <c:v>東こども病院</c:v>
                </c:pt>
              </c:strCache>
            </c:strRef>
          </c:tx>
          <c:spPr>
            <a:solidFill>
              <a:schemeClr val="accent4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extLst>
                <c:ext xmlns:c15="http://schemas.microsoft.com/office/drawing/2012/chart" uri="{02D57815-91ED-43cb-92C2-25804820EDAC}">
                  <c15:fullRef>
                    <c15:sqref>Sheet1!$A$3:$A$6</c15:sqref>
                  </c15:fullRef>
                </c:ext>
              </c:extLst>
              <c:f>Sheet1!$A$3:$A$5</c:f>
              <c:strCache>
                <c:ptCount val="3"/>
                <c:pt idx="0">
                  <c:v>4 月</c:v>
                </c:pt>
                <c:pt idx="1">
                  <c:v>5 月</c:v>
                </c:pt>
                <c:pt idx="2">
                  <c:v>6 月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Sheet1!$F$3:$F$6</c15:sqref>
                  </c15:fullRef>
                </c:ext>
              </c:extLst>
              <c:f>Sheet1!$F$3:$F$5</c:f>
              <c:numCache>
                <c:formatCode>#,##0_);[Red]\(#,##0\)</c:formatCode>
                <c:ptCount val="3"/>
                <c:pt idx="0">
                  <c:v>1385200</c:v>
                </c:pt>
                <c:pt idx="1">
                  <c:v>1470000</c:v>
                </c:pt>
                <c:pt idx="2">
                  <c:v>1325800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388-4B62-90EE-D3F1E28F5A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09159696"/>
        <c:axId val="1509160176"/>
      </c:barChart>
      <c:catAx>
        <c:axId val="15091596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09160176"/>
        <c:crosses val="autoZero"/>
        <c:auto val="1"/>
        <c:lblAlgn val="ctr"/>
        <c:lblOffset val="100"/>
        <c:noMultiLvlLbl val="0"/>
      </c:catAx>
      <c:valAx>
        <c:axId val="15091601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診療報酬額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509159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8E599E6-AD8F-4798-9C78-C8E66AF9728C}">
  <sheetPr/>
  <sheetViews>
    <sheetView zoomScale="11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3297" cy="6076293"/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13F128FA-C824-19AA-55B8-EDBD4728073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85726" y="2171701"/>
    <xdr:ext cx="6496050" cy="4229100"/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id="{83EE7800-1A0C-4E7D-85E0-12E9BC262DDB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33EA71-539C-474A-8CCB-0353CFA2E061}">
  <dimension ref="A1:N8"/>
  <sheetViews>
    <sheetView tabSelected="1" workbookViewId="0">
      <selection activeCell="B10" sqref="B10"/>
    </sheetView>
  </sheetViews>
  <sheetFormatPr defaultRowHeight="18.75"/>
  <cols>
    <col min="1" max="1" width="9.5" customWidth="1"/>
    <col min="2" max="2" width="10" customWidth="1"/>
    <col min="3" max="3" width="10.375" bestFit="1" customWidth="1"/>
    <col min="4" max="4" width="12.125" bestFit="1" customWidth="1"/>
    <col min="5" max="5" width="12.375" bestFit="1" customWidth="1"/>
    <col min="6" max="6" width="12.25" bestFit="1" customWidth="1"/>
    <col min="7" max="7" width="10.125" bestFit="1" customWidth="1"/>
    <col min="8" max="8" width="10.5" customWidth="1"/>
    <col min="10" max="10" width="9.5" bestFit="1" customWidth="1"/>
  </cols>
  <sheetData>
    <row r="1" spans="1:14" ht="20.25" thickBot="1">
      <c r="A1" s="24" t="s">
        <v>0</v>
      </c>
      <c r="B1" s="24"/>
      <c r="C1" s="24"/>
      <c r="D1" s="24"/>
      <c r="E1" s="24"/>
      <c r="F1" s="24"/>
      <c r="G1" s="24"/>
      <c r="H1" s="24"/>
    </row>
    <row r="2" spans="1:14">
      <c r="A2" s="20"/>
      <c r="B2" s="21" t="s">
        <v>1</v>
      </c>
      <c r="C2" s="21" t="s">
        <v>2</v>
      </c>
      <c r="D2" s="21" t="s">
        <v>3</v>
      </c>
      <c r="E2" s="21" t="s">
        <v>4</v>
      </c>
      <c r="F2" s="22" t="s">
        <v>5</v>
      </c>
      <c r="G2" s="20" t="s">
        <v>6</v>
      </c>
      <c r="H2" s="23" t="s">
        <v>7</v>
      </c>
    </row>
    <row r="3" spans="1:14">
      <c r="A3" s="1" t="s">
        <v>8</v>
      </c>
      <c r="B3" s="2">
        <v>1935200</v>
      </c>
      <c r="C3" s="2">
        <v>1284600</v>
      </c>
      <c r="D3" s="2">
        <v>1154300</v>
      </c>
      <c r="E3" s="2">
        <v>1025800</v>
      </c>
      <c r="F3" s="3">
        <v>1385200</v>
      </c>
      <c r="G3" s="4">
        <f>SUM(B3:F3)</f>
        <v>6785100</v>
      </c>
      <c r="H3" s="5">
        <f>AVERAGE(B3:F3)</f>
        <v>1357020</v>
      </c>
      <c r="J3" s="6"/>
      <c r="K3" s="6"/>
      <c r="L3" s="6"/>
      <c r="M3" s="6"/>
      <c r="N3" s="6"/>
    </row>
    <row r="4" spans="1:14">
      <c r="A4" s="1" t="s">
        <v>9</v>
      </c>
      <c r="B4" s="2">
        <v>2045400</v>
      </c>
      <c r="C4" s="2">
        <v>1310500</v>
      </c>
      <c r="D4" s="2">
        <v>1220800</v>
      </c>
      <c r="E4" s="2">
        <v>1040600</v>
      </c>
      <c r="F4" s="3">
        <v>1470000</v>
      </c>
      <c r="G4" s="4">
        <f>SUM(B4:F4)</f>
        <v>7087300</v>
      </c>
      <c r="H4" s="5">
        <f t="shared" ref="H4:H7" si="0">AVERAGE(B4:F4)</f>
        <v>1417460</v>
      </c>
      <c r="J4" s="6"/>
      <c r="K4" s="6"/>
      <c r="L4" s="6"/>
      <c r="M4" s="6"/>
      <c r="N4" s="6"/>
    </row>
    <row r="5" spans="1:14">
      <c r="A5" s="1" t="s">
        <v>10</v>
      </c>
      <c r="B5" s="2">
        <v>1875800</v>
      </c>
      <c r="C5" s="2">
        <v>1190400</v>
      </c>
      <c r="D5" s="2">
        <v>1085600</v>
      </c>
      <c r="E5" s="2">
        <v>975300</v>
      </c>
      <c r="F5" s="3">
        <v>1325800</v>
      </c>
      <c r="G5" s="4">
        <f>SUM(B5:F5)</f>
        <v>6452900</v>
      </c>
      <c r="H5" s="5">
        <f t="shared" si="0"/>
        <v>1290580</v>
      </c>
      <c r="J5" s="6"/>
      <c r="K5" s="6"/>
      <c r="L5" s="6"/>
      <c r="M5" s="6"/>
      <c r="N5" s="6"/>
    </row>
    <row r="6" spans="1:14" ht="19.5" thickBot="1">
      <c r="A6" s="7" t="s">
        <v>11</v>
      </c>
      <c r="B6" s="8">
        <v>2130000</v>
      </c>
      <c r="C6" s="8">
        <v>1450000</v>
      </c>
      <c r="D6" s="8">
        <v>1260000</v>
      </c>
      <c r="E6" s="8">
        <v>1120000</v>
      </c>
      <c r="F6" s="9">
        <v>1540000</v>
      </c>
      <c r="G6" s="10">
        <f>SUM(B6:F6)</f>
        <v>7500000</v>
      </c>
      <c r="H6" s="11">
        <f t="shared" si="0"/>
        <v>1500000</v>
      </c>
      <c r="J6" s="6"/>
      <c r="K6" s="6"/>
      <c r="L6" s="6"/>
      <c r="M6" s="6"/>
      <c r="N6" s="6"/>
    </row>
    <row r="7" spans="1:14">
      <c r="A7" s="12" t="s">
        <v>12</v>
      </c>
      <c r="B7" s="13">
        <f>SUM(B3:B6)</f>
        <v>7986400</v>
      </c>
      <c r="C7" s="13">
        <f>SUM(C3:C6)</f>
        <v>5235500</v>
      </c>
      <c r="D7" s="13">
        <f>SUM(D3:D6)</f>
        <v>4720700</v>
      </c>
      <c r="E7" s="13">
        <f>SUM(E3:E6)</f>
        <v>4161700</v>
      </c>
      <c r="F7" s="14">
        <f>SUM(F3:F6)</f>
        <v>5721000</v>
      </c>
      <c r="G7" s="15">
        <f>SUM(B7:F7)</f>
        <v>27825300</v>
      </c>
      <c r="H7" s="16">
        <f t="shared" si="0"/>
        <v>5565060</v>
      </c>
    </row>
    <row r="8" spans="1:14" ht="19.5" thickBot="1">
      <c r="A8" s="7" t="s">
        <v>13</v>
      </c>
      <c r="B8" s="17">
        <f>AVERAGE(B3:B6)</f>
        <v>1996600</v>
      </c>
      <c r="C8" s="17">
        <f t="shared" ref="C8:G8" si="1">AVERAGE(C3:C6)</f>
        <v>1308875</v>
      </c>
      <c r="D8" s="17">
        <f t="shared" si="1"/>
        <v>1180175</v>
      </c>
      <c r="E8" s="17">
        <f t="shared" si="1"/>
        <v>1040425</v>
      </c>
      <c r="F8" s="18">
        <f t="shared" si="1"/>
        <v>1430250</v>
      </c>
      <c r="G8" s="10">
        <f t="shared" si="1"/>
        <v>6956325</v>
      </c>
      <c r="H8" s="19"/>
    </row>
  </sheetData>
  <mergeCells count="1">
    <mergeCell ref="A1:H1"/>
  </mergeCells>
  <phoneticPr fontId="3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ユーザー</dc:creator>
  <cp:keywords/>
  <dc:description/>
  <cp:lastModifiedBy>株式会社ICT</cp:lastModifiedBy>
  <cp:revision/>
  <dcterms:created xsi:type="dcterms:W3CDTF">2020-06-11T12:04:57Z</dcterms:created>
  <dcterms:modified xsi:type="dcterms:W3CDTF">2026-01-22T05:11:10Z</dcterms:modified>
  <cp:category/>
  <cp:contentStatus/>
</cp:coreProperties>
</file>